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" yWindow="75" windowWidth="19020" windowHeight="6465"/>
  </bookViews>
  <sheets>
    <sheet name="OFERTA" sheetId="1" r:id="rId1"/>
    <sheet name="ESTUDI COSTOS" sheetId="2" r:id="rId2"/>
    <sheet name="Full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E7" i="1" l="1"/>
  <c r="D7" i="1"/>
  <c r="D6" i="1"/>
  <c r="B7" i="2" s="1"/>
  <c r="D5" i="1"/>
  <c r="B6" i="2" s="1"/>
  <c r="D4" i="1"/>
  <c r="B5" i="2" s="1"/>
  <c r="D8" i="1" l="1"/>
  <c r="D9" i="1" s="1"/>
  <c r="D10" i="1" s="1"/>
  <c r="B8" i="2"/>
  <c r="B11" i="2" s="1"/>
  <c r="D12" i="1" l="1"/>
  <c r="E23" i="1" l="1"/>
  <c r="E20" i="1"/>
  <c r="E19" i="1"/>
  <c r="E18" i="1"/>
  <c r="E15" i="1"/>
  <c r="E14" i="1"/>
  <c r="E10" i="1"/>
  <c r="E11" i="1"/>
  <c r="E9" i="1"/>
  <c r="B17" i="2" l="1"/>
  <c r="E24" i="1"/>
  <c r="E6" i="1"/>
  <c r="E5" i="1"/>
  <c r="B19" i="2" l="1"/>
  <c r="E4" i="1" l="1"/>
  <c r="B21" i="2" l="1"/>
</calcChain>
</file>

<file path=xl/sharedStrings.xml><?xml version="1.0" encoding="utf-8"?>
<sst xmlns="http://schemas.openxmlformats.org/spreadsheetml/2006/main" count="32" uniqueCount="24">
  <si>
    <t>TOTAL</t>
  </si>
  <si>
    <t>Costos directes</t>
  </si>
  <si>
    <t>Import €</t>
  </si>
  <si>
    <t>...... €</t>
  </si>
  <si>
    <t>Suma costos directes:</t>
  </si>
  <si>
    <t>Costos indirectes</t>
  </si>
  <si>
    <t>Despeses generals d’estructura</t>
  </si>
  <si>
    <t>Suma costos indirectes:</t>
  </si>
  <si>
    <t xml:space="preserve">Benefici industrial </t>
  </si>
  <si>
    <t>PREU NET (sense IVA) (Inclou costos directes+indirectes+ benefici industrial)</t>
  </si>
  <si>
    <t>COMPROVACIÓ</t>
  </si>
  <si>
    <t>IVA</t>
  </si>
  <si>
    <t>TOTAL IVA inclòs</t>
  </si>
  <si>
    <t>ANNEX  - PCAP - VERIFICACIÓ OFERTA</t>
  </si>
  <si>
    <t>TOTAL (IVA no inclòs)</t>
  </si>
  <si>
    <t>Total ofertat</t>
  </si>
  <si>
    <t>a.1) Materials necessitats recurrents (cadires, tarimes, pantalles, etc.) Bloc 1</t>
  </si>
  <si>
    <t>a.2) Material audiovisual i so Bloc 2</t>
  </si>
  <si>
    <t>a.3) Costos salarials Bloc 3</t>
  </si>
  <si>
    <t>a.3) Cotitzacions salarials Bloc 3</t>
  </si>
  <si>
    <t xml:space="preserve">TOTAL </t>
  </si>
  <si>
    <t>Equip</t>
  </si>
  <si>
    <t>Preu  estimat per cas</t>
  </si>
  <si>
    <t>Preu Ofertat per 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</si>
</sst>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3" fillId="0" borderId="5" xfId="0" applyFont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0" borderId="1" xfId="0" applyFont="1" applyBorder="1" applyAlignment="1" applyProtection="1">
      <alignment horizontal="justify" vertical="center" wrapText="1"/>
      <protection locked="0"/>
    </xf>
    <xf numFmtId="0" fontId="3" fillId="0" borderId="2" xfId="0" applyFont="1" applyBorder="1" applyAlignment="1" applyProtection="1">
      <alignment horizontal="justify" vertical="center" wrapText="1"/>
      <protection locked="0"/>
    </xf>
    <xf numFmtId="0" fontId="4" fillId="0" borderId="3" xfId="0" applyFont="1" applyBorder="1" applyAlignment="1" applyProtection="1">
      <alignment horizontal="justify" vertical="center" wrapText="1"/>
      <protection locked="0"/>
    </xf>
    <xf numFmtId="0" fontId="1" fillId="3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8" fontId="7" fillId="0" borderId="8" xfId="0" applyNumberFormat="1" applyFont="1" applyFill="1" applyBorder="1" applyAlignment="1" applyProtection="1">
      <alignment horizontal="right" vertical="center"/>
    </xf>
    <xf numFmtId="0" fontId="1" fillId="3" borderId="0" xfId="0" applyFont="1" applyFill="1" applyAlignment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8" fontId="7" fillId="0" borderId="8" xfId="0" applyNumberFormat="1" applyFont="1" applyFill="1" applyBorder="1" applyAlignment="1" applyProtection="1">
      <alignment horizontal="right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4" fontId="0" fillId="0" borderId="8" xfId="0" applyNumberFormat="1" applyFill="1" applyBorder="1" applyAlignment="1" applyProtection="1">
      <alignment horizontal="right"/>
      <protection locked="0"/>
    </xf>
    <xf numFmtId="0" fontId="2" fillId="0" borderId="0" xfId="0" applyFont="1" applyProtection="1"/>
    <xf numFmtId="0" fontId="0" fillId="0" borderId="0" xfId="0" applyProtection="1"/>
    <xf numFmtId="4" fontId="2" fillId="0" borderId="0" xfId="0" applyNumberFormat="1" applyFont="1" applyProtection="1"/>
    <xf numFmtId="4" fontId="8" fillId="0" borderId="0" xfId="0" applyNumberFormat="1" applyFont="1" applyBorder="1" applyProtection="1"/>
    <xf numFmtId="0" fontId="2" fillId="0" borderId="0" xfId="0" applyFont="1" applyBorder="1" applyProtection="1"/>
    <xf numFmtId="0" fontId="4" fillId="0" borderId="0" xfId="0" applyFont="1" applyBorder="1" applyAlignment="1" applyProtection="1">
      <alignment horizontal="justify" vertical="center" wrapText="1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0" fillId="0" borderId="0" xfId="0" applyBorder="1" applyProtection="1"/>
    <xf numFmtId="8" fontId="7" fillId="0" borderId="9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0" xfId="0" applyFont="1" applyFill="1" applyAlignment="1">
      <alignment wrapText="1"/>
    </xf>
    <xf numFmtId="8" fontId="4" fillId="0" borderId="4" xfId="1" applyNumberFormat="1" applyFont="1" applyBorder="1" applyAlignment="1" applyProtection="1">
      <alignment horizontal="right" vertical="center" wrapText="1"/>
      <protection locked="0"/>
    </xf>
    <xf numFmtId="164" fontId="3" fillId="0" borderId="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 applyProtection="1">
      <alignment horizontal="right" vertical="center" wrapText="1"/>
      <protection locked="0"/>
    </xf>
    <xf numFmtId="0" fontId="5" fillId="0" borderId="10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left" vertical="center"/>
    </xf>
    <xf numFmtId="0" fontId="4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2">
    <cellStyle name="Moneda" xfId="1" builtinId="4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DES/AREA%20ADMINISTRACIO/H139%20Contractacio/ARXIU_TREBALL_EXPEDIENTS/0_Expedients_2019_202x/2024/prep_240132/ANNEX%20xxxx_PCAP_%20VERIFICACI&#211;_24013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ERTA"/>
      <sheetName val="ESTUDI COSTOS"/>
      <sheetName val="Full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D17" sqref="D17"/>
    </sheetView>
  </sheetViews>
  <sheetFormatPr defaultColWidth="8.7109375" defaultRowHeight="15" x14ac:dyDescent="0.25"/>
  <cols>
    <col min="1" max="1" width="45.7109375" style="23" customWidth="1"/>
    <col min="2" max="2" width="12.7109375" style="23" customWidth="1"/>
    <col min="3" max="3" width="11.28515625" style="20" bestFit="1" customWidth="1"/>
    <col min="4" max="4" width="12.7109375" style="23" customWidth="1"/>
    <col min="5" max="5" width="26.140625" style="23" customWidth="1"/>
    <col min="6" max="16384" width="8.7109375" style="23"/>
  </cols>
  <sheetData>
    <row r="1" spans="1:11" s="22" customFormat="1" x14ac:dyDescent="0.25">
      <c r="A1" s="1" t="s">
        <v>13</v>
      </c>
      <c r="B1" s="1"/>
      <c r="C1" s="1"/>
      <c r="D1" s="1"/>
    </row>
    <row r="2" spans="1:11" s="22" customFormat="1" x14ac:dyDescent="0.25">
      <c r="A2" s="1"/>
      <c r="B2" s="1"/>
      <c r="C2" s="1"/>
      <c r="D2" s="1"/>
    </row>
    <row r="3" spans="1:11" s="22" customFormat="1" ht="25.5" x14ac:dyDescent="0.25">
      <c r="A3" s="40" t="s">
        <v>21</v>
      </c>
      <c r="B3" s="41" t="s">
        <v>22</v>
      </c>
      <c r="C3" s="19" t="s">
        <v>23</v>
      </c>
      <c r="D3" s="34" t="s">
        <v>15</v>
      </c>
    </row>
    <row r="4" spans="1:11" s="22" customFormat="1" ht="34.5" customHeight="1" x14ac:dyDescent="0.25">
      <c r="A4" s="43" t="s">
        <v>16</v>
      </c>
      <c r="B4" s="15">
        <v>43109.96</v>
      </c>
      <c r="C4" s="18"/>
      <c r="D4" s="15">
        <f>+C4</f>
        <v>0</v>
      </c>
      <c r="E4" s="22" t="str">
        <f>+IF(C4&gt;B4,"Supera l'import de sortida","")</f>
        <v/>
      </c>
      <c r="F4" s="24"/>
    </row>
    <row r="5" spans="1:11" s="22" customFormat="1" ht="34.5" customHeight="1" x14ac:dyDescent="0.25">
      <c r="A5" s="43" t="s">
        <v>17</v>
      </c>
      <c r="B5" s="15">
        <v>81461.210000000006</v>
      </c>
      <c r="C5" s="18"/>
      <c r="D5" s="15">
        <f t="shared" ref="D5:D7" si="0">+C5</f>
        <v>0</v>
      </c>
      <c r="E5" s="22" t="str">
        <f>+IF(C5&gt;B5,"Supera l'import de sortida","")</f>
        <v/>
      </c>
      <c r="F5" s="25"/>
      <c r="G5" s="26"/>
      <c r="H5" s="26"/>
      <c r="I5" s="26"/>
      <c r="J5" s="26"/>
      <c r="K5" s="26"/>
    </row>
    <row r="6" spans="1:11" s="22" customFormat="1" ht="34.5" customHeight="1" x14ac:dyDescent="0.25">
      <c r="A6" s="43" t="s">
        <v>18</v>
      </c>
      <c r="B6" s="15">
        <v>26221.55</v>
      </c>
      <c r="C6" s="18"/>
      <c r="D6" s="15">
        <f t="shared" si="0"/>
        <v>0</v>
      </c>
      <c r="E6" s="22" t="str">
        <f>+IF(C6&gt;B6,"Supera l'import de sortida","")</f>
        <v/>
      </c>
      <c r="F6" s="27"/>
      <c r="G6" s="27"/>
      <c r="H6" s="27"/>
      <c r="I6" s="27"/>
      <c r="J6" s="26"/>
      <c r="K6" s="26"/>
    </row>
    <row r="7" spans="1:11" s="22" customFormat="1" ht="34.5" customHeight="1" x14ac:dyDescent="0.25">
      <c r="A7" s="43" t="s">
        <v>19</v>
      </c>
      <c r="B7" s="15">
        <v>8438.67</v>
      </c>
      <c r="C7" s="18"/>
      <c r="D7" s="15">
        <f t="shared" si="0"/>
        <v>0</v>
      </c>
      <c r="E7" s="22" t="str">
        <f>+IF(C7&gt;B7,"Supera l'import de sortida","")</f>
        <v/>
      </c>
      <c r="F7" s="27"/>
      <c r="G7" s="27"/>
      <c r="H7" s="27"/>
      <c r="I7" s="27"/>
      <c r="J7" s="26"/>
      <c r="K7" s="26"/>
    </row>
    <row r="8" spans="1:11" s="22" customFormat="1" ht="39" customHeight="1" x14ac:dyDescent="0.25">
      <c r="A8" s="42" t="s">
        <v>14</v>
      </c>
      <c r="B8" s="31"/>
      <c r="C8" s="18"/>
      <c r="D8" s="15">
        <f>IF(C5&gt;0,SUM(D4:D7),0)</f>
        <v>0</v>
      </c>
      <c r="F8" s="27"/>
      <c r="G8" s="27"/>
      <c r="H8" s="27"/>
      <c r="I8" s="27"/>
      <c r="J8" s="26"/>
      <c r="K8" s="26"/>
    </row>
    <row r="9" spans="1:11" s="22" customFormat="1" ht="14.45" customHeight="1" x14ac:dyDescent="0.25">
      <c r="A9" s="17" t="s">
        <v>11</v>
      </c>
      <c r="B9" s="15"/>
      <c r="C9" s="21"/>
      <c r="D9" s="15">
        <f>+ROUND(D8*0.21,2)</f>
        <v>0</v>
      </c>
      <c r="E9" s="22" t="str">
        <f>+IF(C9&gt;B9,"Supera l'import de sortida","")</f>
        <v/>
      </c>
      <c r="F9" s="27"/>
      <c r="G9" s="27"/>
      <c r="H9" s="27"/>
      <c r="I9" s="27"/>
      <c r="J9" s="26"/>
      <c r="K9" s="26"/>
    </row>
    <row r="10" spans="1:11" s="22" customFormat="1" ht="14.45" customHeight="1" x14ac:dyDescent="0.25">
      <c r="A10" s="17" t="s">
        <v>12</v>
      </c>
      <c r="B10" s="15"/>
      <c r="C10" s="21"/>
      <c r="D10" s="15">
        <f>+D8+D9</f>
        <v>0</v>
      </c>
      <c r="E10" s="22" t="str">
        <f t="shared" ref="E10:E11" si="1">+IF(C10&gt;B10,"Supera l'import de sortida","")</f>
        <v/>
      </c>
      <c r="F10" s="27"/>
      <c r="G10" s="27"/>
      <c r="H10" s="27"/>
      <c r="I10" s="27"/>
      <c r="J10" s="26"/>
      <c r="K10" s="26"/>
    </row>
    <row r="11" spans="1:11" s="22" customFormat="1" ht="14.45" customHeight="1" x14ac:dyDescent="0.25">
      <c r="A11"/>
      <c r="B11"/>
      <c r="C11"/>
      <c r="D11"/>
      <c r="E11" s="22" t="str">
        <f t="shared" si="1"/>
        <v/>
      </c>
      <c r="F11" s="27"/>
      <c r="G11" s="27"/>
      <c r="H11" s="27"/>
      <c r="I11" s="27"/>
      <c r="J11" s="26"/>
      <c r="K11" s="26"/>
    </row>
    <row r="12" spans="1:11" s="22" customFormat="1" ht="14.45" customHeight="1" x14ac:dyDescent="0.25">
      <c r="A12" s="11" t="s">
        <v>10</v>
      </c>
      <c r="B12" s="35"/>
      <c r="C12" s="36"/>
      <c r="D12" s="36" t="str">
        <f>+IF(D8='[1]ESTUDI COSTOS'!C23,"CORRECTE","DIFERÈNCIES AMB ESTUDI COSTOS")</f>
        <v>CORRECTE</v>
      </c>
      <c r="F12" s="27"/>
      <c r="G12" s="27"/>
      <c r="H12" s="27"/>
      <c r="I12" s="27"/>
      <c r="J12" s="26"/>
      <c r="K12" s="26"/>
    </row>
    <row r="13" spans="1:11" s="22" customFormat="1" ht="39.6" customHeight="1" x14ac:dyDescent="0.25">
      <c r="A13" s="27"/>
      <c r="B13" s="27"/>
      <c r="C13" s="27"/>
      <c r="D13" s="26"/>
      <c r="E13" s="27"/>
      <c r="F13" s="27"/>
      <c r="G13" s="27"/>
      <c r="H13" s="27"/>
      <c r="I13" s="27"/>
      <c r="J13" s="26"/>
      <c r="K13" s="26"/>
    </row>
    <row r="14" spans="1:11" s="22" customFormat="1" ht="14.45" customHeight="1" x14ac:dyDescent="0.25">
      <c r="A14" s="27"/>
      <c r="B14" s="27"/>
      <c r="C14" s="27"/>
      <c r="D14" s="26"/>
      <c r="E14" s="27" t="str">
        <f t="shared" ref="E14:E15" si="2">+IF(C14&gt;B14,"Supera l'import de sortida","")</f>
        <v/>
      </c>
      <c r="F14" s="27"/>
      <c r="G14" s="27"/>
      <c r="H14" s="27"/>
      <c r="I14" s="27"/>
      <c r="J14" s="26"/>
      <c r="K14" s="26"/>
    </row>
    <row r="15" spans="1:11" s="22" customFormat="1" ht="14.45" customHeight="1" x14ac:dyDescent="0.25">
      <c r="A15" s="27"/>
      <c r="B15" s="27"/>
      <c r="C15" s="27"/>
      <c r="D15" s="26"/>
      <c r="E15" s="27" t="str">
        <f t="shared" si="2"/>
        <v/>
      </c>
      <c r="F15" s="27"/>
      <c r="G15" s="27"/>
      <c r="H15" s="27"/>
      <c r="I15" s="27"/>
      <c r="J15" s="26"/>
      <c r="K15" s="26"/>
    </row>
    <row r="16" spans="1:11" s="22" customFormat="1" ht="14.45" customHeight="1" x14ac:dyDescent="0.25">
      <c r="A16" s="27"/>
      <c r="B16" s="27"/>
      <c r="C16" s="27"/>
      <c r="D16" s="26"/>
      <c r="E16" s="27"/>
      <c r="F16" s="27"/>
      <c r="G16" s="27"/>
      <c r="H16" s="27"/>
      <c r="I16" s="27"/>
      <c r="J16" s="26"/>
      <c r="K16" s="26"/>
    </row>
    <row r="17" spans="1:11" s="22" customFormat="1" ht="39" customHeight="1" x14ac:dyDescent="0.25">
      <c r="A17" s="27"/>
      <c r="B17" s="27"/>
      <c r="C17" s="27"/>
      <c r="D17" s="26"/>
      <c r="E17" s="27"/>
      <c r="F17" s="27"/>
      <c r="G17" s="27"/>
      <c r="H17" s="27"/>
      <c r="I17" s="27"/>
      <c r="J17" s="26"/>
      <c r="K17" s="26"/>
    </row>
    <row r="18" spans="1:11" s="22" customFormat="1" ht="14.45" customHeight="1" x14ac:dyDescent="0.25">
      <c r="A18" s="27"/>
      <c r="B18" s="27"/>
      <c r="C18" s="27"/>
      <c r="D18" s="26"/>
      <c r="E18" s="27" t="str">
        <f t="shared" ref="E18:E20" si="3">+IF(C18&gt;B18,"Supera l'import de sortida","")</f>
        <v/>
      </c>
      <c r="F18" s="27"/>
      <c r="G18" s="27"/>
      <c r="H18" s="27"/>
      <c r="I18" s="27"/>
      <c r="J18" s="26"/>
      <c r="K18" s="26"/>
    </row>
    <row r="19" spans="1:11" s="22" customFormat="1" ht="14.45" customHeight="1" x14ac:dyDescent="0.25">
      <c r="A19" s="27"/>
      <c r="B19" s="27"/>
      <c r="C19" s="27"/>
      <c r="D19" s="26"/>
      <c r="E19" s="27" t="str">
        <f t="shared" si="3"/>
        <v/>
      </c>
      <c r="F19" s="27"/>
      <c r="G19" s="27"/>
      <c r="H19" s="27"/>
      <c r="I19" s="27"/>
      <c r="J19" s="26"/>
      <c r="K19" s="26"/>
    </row>
    <row r="20" spans="1:11" s="22" customFormat="1" ht="14.45" customHeight="1" x14ac:dyDescent="0.25">
      <c r="A20" s="27"/>
      <c r="B20" s="27"/>
      <c r="C20" s="27"/>
      <c r="D20" s="26"/>
      <c r="E20" s="27" t="str">
        <f t="shared" si="3"/>
        <v/>
      </c>
      <c r="F20" s="27"/>
      <c r="G20" s="27"/>
      <c r="H20" s="27"/>
      <c r="I20" s="27"/>
      <c r="J20" s="26"/>
      <c r="K20" s="26"/>
    </row>
    <row r="21" spans="1:11" s="22" customFormat="1" ht="14.45" customHeight="1" x14ac:dyDescent="0.25">
      <c r="A21" s="27"/>
      <c r="B21" s="27"/>
      <c r="C21" s="27"/>
      <c r="D21" s="26"/>
      <c r="E21" s="27"/>
      <c r="F21" s="27"/>
      <c r="G21" s="27"/>
      <c r="H21" s="27"/>
      <c r="I21" s="27"/>
      <c r="J21" s="26"/>
      <c r="K21" s="26"/>
    </row>
    <row r="22" spans="1:11" s="22" customFormat="1" ht="39.6" customHeight="1" x14ac:dyDescent="0.25">
      <c r="A22" s="27"/>
      <c r="B22" s="27"/>
      <c r="C22" s="27"/>
      <c r="D22" s="26"/>
      <c r="E22" s="27"/>
      <c r="F22" s="27"/>
      <c r="G22" s="27"/>
      <c r="H22" s="27"/>
      <c r="I22" s="27"/>
      <c r="J22" s="26"/>
      <c r="K22" s="26"/>
    </row>
    <row r="23" spans="1:11" s="22" customFormat="1" ht="14.45" customHeight="1" x14ac:dyDescent="0.25">
      <c r="A23" s="27"/>
      <c r="B23" s="27"/>
      <c r="C23" s="27"/>
      <c r="D23" s="26"/>
      <c r="E23" s="27" t="str">
        <f t="shared" ref="E23" si="4">+IF(C23&gt;B23,"Supera l'import de sortida","")</f>
        <v/>
      </c>
      <c r="F23" s="27"/>
      <c r="G23" s="27"/>
      <c r="H23" s="27"/>
      <c r="I23" s="27"/>
      <c r="J23" s="26"/>
      <c r="K23" s="26"/>
    </row>
    <row r="24" spans="1:11" s="22" customFormat="1" ht="14.45" customHeight="1" x14ac:dyDescent="0.25">
      <c r="A24" s="27"/>
      <c r="B24" s="27"/>
      <c r="C24" s="27"/>
      <c r="D24" s="26"/>
      <c r="E24" s="27" t="str">
        <f>+IF(C24&gt;B24,"Supera l'import de sortida","")</f>
        <v/>
      </c>
      <c r="F24" s="28"/>
      <c r="G24" s="29"/>
      <c r="H24" s="29"/>
      <c r="I24" s="29"/>
      <c r="J24" s="26"/>
      <c r="K24" s="26"/>
    </row>
    <row r="25" spans="1:11" x14ac:dyDescent="0.25">
      <c r="A25" s="27"/>
      <c r="B25" s="27"/>
      <c r="C25" s="27"/>
      <c r="D25" s="26"/>
      <c r="E25" s="27"/>
      <c r="F25" s="28"/>
      <c r="G25" s="29"/>
      <c r="H25" s="29"/>
      <c r="I25" s="29"/>
      <c r="J25" s="30"/>
      <c r="K25" s="30"/>
    </row>
    <row r="26" spans="1:11" x14ac:dyDescent="0.25">
      <c r="A26" s="27"/>
      <c r="B26" s="27"/>
      <c r="C26" s="27"/>
      <c r="D26" s="26"/>
      <c r="E26" s="27"/>
      <c r="F26" s="28"/>
      <c r="G26" s="29"/>
      <c r="H26" s="29"/>
      <c r="I26" s="29"/>
      <c r="J26" s="30"/>
      <c r="K26" s="30"/>
    </row>
    <row r="27" spans="1:11" x14ac:dyDescent="0.25">
      <c r="A27" s="27"/>
      <c r="B27" s="27"/>
      <c r="C27" s="27"/>
      <c r="D27" s="26"/>
      <c r="E27" s="27"/>
      <c r="F27" s="30"/>
      <c r="G27" s="30"/>
      <c r="H27" s="30"/>
      <c r="I27" s="30"/>
      <c r="J27" s="30"/>
      <c r="K27" s="30"/>
    </row>
    <row r="28" spans="1:11" x14ac:dyDescent="0.25">
      <c r="A28" s="27"/>
      <c r="B28" s="27"/>
      <c r="C28" s="27"/>
      <c r="D28" s="26"/>
      <c r="E28" s="27"/>
      <c r="F28" s="30"/>
      <c r="G28" s="30"/>
      <c r="H28" s="30"/>
      <c r="I28" s="30"/>
      <c r="J28" s="30"/>
      <c r="K28" s="30"/>
    </row>
    <row r="29" spans="1:11" ht="39" customHeight="1" x14ac:dyDescent="0.25">
      <c r="A29" s="27"/>
      <c r="B29" s="27"/>
      <c r="C29" s="27"/>
      <c r="D29" s="26"/>
      <c r="E29" s="27"/>
    </row>
  </sheetData>
  <sheetProtection password="8624" sheet="1" objects="1" scenarios="1"/>
  <conditionalFormatting sqref="C4:C5">
    <cfRule type="cellIs" dxfId="9" priority="39" operator="greaterThan">
      <formula>$B$4</formula>
    </cfRule>
    <cfRule type="cellIs" dxfId="8" priority="40" operator="greaterThan">
      <formula>$B$4</formula>
    </cfRule>
  </conditionalFormatting>
  <conditionalFormatting sqref="C9:C11">
    <cfRule type="cellIs" dxfId="7" priority="11" operator="greaterThan">
      <formula>$B$4</formula>
    </cfRule>
    <cfRule type="cellIs" dxfId="6" priority="12" operator="greaterThan">
      <formula>$B$4</formula>
    </cfRule>
  </conditionalFormatting>
  <conditionalFormatting sqref="B4">
    <cfRule type="cellIs" dxfId="5" priority="7" operator="greaterThan">
      <formula>$B$4</formula>
    </cfRule>
    <cfRule type="cellIs" dxfId="4" priority="8" operator="greaterThan">
      <formula>$B$4</formula>
    </cfRule>
  </conditionalFormatting>
  <conditionalFormatting sqref="C7">
    <cfRule type="cellIs" dxfId="3" priority="5" operator="greaterThan">
      <formula>$B$4</formula>
    </cfRule>
    <cfRule type="cellIs" dxfId="2" priority="6" operator="greaterThan">
      <formula>$B$4</formula>
    </cfRule>
  </conditionalFormatting>
  <conditionalFormatting sqref="C6">
    <cfRule type="cellIs" dxfId="1" priority="1" operator="greaterThan">
      <formula>$B$4</formula>
    </cfRule>
    <cfRule type="cellIs" dxfId="0" priority="2" operator="greaterThan">
      <formula>$B$4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workbookViewId="0">
      <selection activeCell="D25" sqref="D25"/>
    </sheetView>
  </sheetViews>
  <sheetFormatPr defaultRowHeight="15" x14ac:dyDescent="0.25"/>
  <cols>
    <col min="1" max="1" width="47.28515625" customWidth="1"/>
    <col min="2" max="2" width="25" customWidth="1"/>
    <col min="14" max="15" width="11.5703125" bestFit="1" customWidth="1"/>
  </cols>
  <sheetData>
    <row r="1" spans="1:2" x14ac:dyDescent="0.25">
      <c r="A1" s="1" t="s">
        <v>13</v>
      </c>
    </row>
    <row r="3" spans="1:2" thickBot="1" x14ac:dyDescent="0.4"/>
    <row r="4" spans="1:2" ht="15.75" thickBot="1" x14ac:dyDescent="0.3">
      <c r="A4" s="8" t="s">
        <v>1</v>
      </c>
      <c r="B4" s="9" t="s">
        <v>2</v>
      </c>
    </row>
    <row r="5" spans="1:2" ht="43.5" customHeight="1" thickBot="1" x14ac:dyDescent="0.3">
      <c r="A5" s="32" t="s">
        <v>16</v>
      </c>
      <c r="B5" s="37">
        <f>OFERTA!D4</f>
        <v>0</v>
      </c>
    </row>
    <row r="6" spans="1:2" ht="15.75" thickBot="1" x14ac:dyDescent="0.3">
      <c r="A6" s="33" t="s">
        <v>17</v>
      </c>
      <c r="B6" s="37">
        <f>OFERTA!D5</f>
        <v>0</v>
      </c>
    </row>
    <row r="7" spans="1:2" ht="15.75" thickBot="1" x14ac:dyDescent="0.3">
      <c r="A7" s="33" t="s">
        <v>18</v>
      </c>
      <c r="B7" s="37">
        <f>OFERTA!D6</f>
        <v>0</v>
      </c>
    </row>
    <row r="8" spans="1:2" ht="15.75" thickBot="1" x14ac:dyDescent="0.3">
      <c r="A8" s="33" t="s">
        <v>19</v>
      </c>
      <c r="B8" s="37">
        <f>OFERTA!D7</f>
        <v>0</v>
      </c>
    </row>
    <row r="9" spans="1:2" ht="15.75" thickBot="1" x14ac:dyDescent="0.3">
      <c r="A9" s="10"/>
      <c r="B9" s="37"/>
    </row>
    <row r="10" spans="1:2" x14ac:dyDescent="0.25">
      <c r="A10" s="44" t="s">
        <v>20</v>
      </c>
      <c r="B10" s="4" t="s">
        <v>4</v>
      </c>
    </row>
    <row r="11" spans="1:2" ht="15.75" thickBot="1" x14ac:dyDescent="0.3">
      <c r="A11" s="45"/>
      <c r="B11" s="38">
        <f>SUM(B5:B8)</f>
        <v>0</v>
      </c>
    </row>
    <row r="12" spans="1:2" ht="15" customHeight="1" thickBot="1" x14ac:dyDescent="0.3">
      <c r="A12" s="5"/>
    </row>
    <row r="13" spans="1:2" ht="15.75" thickBot="1" x14ac:dyDescent="0.3">
      <c r="A13" s="2" t="s">
        <v>5</v>
      </c>
      <c r="B13" s="3" t="s">
        <v>2</v>
      </c>
    </row>
    <row r="14" spans="1:2" ht="15.75" thickBot="1" x14ac:dyDescent="0.3">
      <c r="A14" s="10" t="s">
        <v>6</v>
      </c>
      <c r="B14" s="39" t="s">
        <v>3</v>
      </c>
    </row>
    <row r="15" spans="1:2" ht="15.75" thickBot="1" x14ac:dyDescent="0.3">
      <c r="A15" s="10"/>
      <c r="B15" s="39" t="s">
        <v>3</v>
      </c>
    </row>
    <row r="16" spans="1:2" x14ac:dyDescent="0.25">
      <c r="A16" s="44" t="s">
        <v>0</v>
      </c>
      <c r="B16" s="4" t="s">
        <v>7</v>
      </c>
    </row>
    <row r="17" spans="1:20" ht="15.75" thickBot="1" x14ac:dyDescent="0.3">
      <c r="A17" s="45"/>
      <c r="B17" s="38">
        <f>SUM(B14:B15)</f>
        <v>0</v>
      </c>
    </row>
    <row r="18" spans="1:20" ht="15.75" thickBot="1" x14ac:dyDescent="0.3">
      <c r="A18" s="6" t="s">
        <v>8</v>
      </c>
      <c r="B18" s="38">
        <v>0</v>
      </c>
    </row>
    <row r="19" spans="1:20" ht="26.25" thickBot="1" x14ac:dyDescent="0.3">
      <c r="A19" s="7" t="s">
        <v>9</v>
      </c>
      <c r="B19" s="38">
        <f>+B11+B17+B18</f>
        <v>0</v>
      </c>
    </row>
    <row r="21" spans="1:20" s="14" customFormat="1" ht="30" customHeight="1" x14ac:dyDescent="0.25">
      <c r="A21" s="11" t="s">
        <v>10</v>
      </c>
      <c r="B21" s="16" t="str">
        <f>+IF(B19=OFERTA!D25,"CORRECTE","DIFERÈNCIES AMB OFERTA")</f>
        <v>CORRECTE</v>
      </c>
      <c r="C21" s="12"/>
      <c r="D21" s="12"/>
      <c r="E21" s="12"/>
      <c r="F21" s="13"/>
      <c r="M21"/>
      <c r="N21"/>
      <c r="O21"/>
      <c r="P21"/>
      <c r="Q21"/>
      <c r="R21"/>
      <c r="S21"/>
      <c r="T21"/>
    </row>
  </sheetData>
  <mergeCells count="2">
    <mergeCell ref="A10:A11"/>
    <mergeCell ref="A16:A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OFERTA</vt:lpstr>
      <vt:lpstr>ESTUDI COSTOS</vt:lpstr>
      <vt:lpstr>Full3</vt:lpstr>
    </vt:vector>
  </TitlesOfParts>
  <Company>IMI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Pellisé</dc:creator>
  <cp:lastModifiedBy>Marisol Soler</cp:lastModifiedBy>
  <dcterms:created xsi:type="dcterms:W3CDTF">2023-12-13T09:04:08Z</dcterms:created>
  <dcterms:modified xsi:type="dcterms:W3CDTF">2024-11-06T13:28:36Z</dcterms:modified>
</cp:coreProperties>
</file>